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0" yWindow="180" windowWidth="23256" windowHeight="1225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Обоснование!$A$17:$AD$31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K24" i="3" l="1"/>
  <c r="AA24" i="3" s="1"/>
  <c r="K25" i="3"/>
  <c r="AA25" i="3" s="1"/>
  <c r="K26" i="3"/>
  <c r="AA26" i="3" s="1"/>
  <c r="K27" i="3"/>
  <c r="AA27" i="3" s="1"/>
  <c r="K28" i="3"/>
  <c r="AA28" i="3" s="1"/>
  <c r="K29" i="3"/>
  <c r="AA29" i="3" s="1"/>
  <c r="K30" i="3"/>
  <c r="AA30" i="3" s="1"/>
  <c r="AB28" i="3" l="1"/>
  <c r="AC28" i="3" s="1"/>
  <c r="AB30" i="3"/>
  <c r="AC30" i="3" s="1"/>
  <c r="AB29" i="3"/>
  <c r="AC29" i="3" s="1"/>
  <c r="AB27" i="3"/>
  <c r="AC27" i="3" s="1"/>
  <c r="AB26" i="3"/>
  <c r="AC26" i="3" s="1"/>
  <c r="AB25" i="3"/>
  <c r="AC25" i="3" s="1"/>
  <c r="AB24" i="3"/>
  <c r="AC24" i="3" s="1"/>
  <c r="AD26" i="3"/>
  <c r="AD25" i="3" l="1"/>
  <c r="AD27" i="3"/>
  <c r="AD24" i="3"/>
  <c r="AD30" i="3"/>
  <c r="AD28" i="3"/>
  <c r="AD29" i="3"/>
  <c r="K20" i="3" l="1"/>
  <c r="AA20" i="3" s="1"/>
  <c r="K21" i="3"/>
  <c r="AA21" i="3"/>
  <c r="AB21" i="3"/>
  <c r="AC21" i="3" s="1"/>
  <c r="K22" i="3"/>
  <c r="AA22" i="3" s="1"/>
  <c r="K23" i="3"/>
  <c r="AA23" i="3"/>
  <c r="AB23" i="3"/>
  <c r="AC23" i="3" s="1"/>
  <c r="AD21" i="3" l="1"/>
  <c r="AB20" i="3"/>
  <c r="AC20" i="3" s="1"/>
  <c r="AD23" i="3"/>
  <c r="AB22" i="3"/>
  <c r="AD20" i="3" l="1"/>
  <c r="AC22" i="3"/>
  <c r="AD22" i="3"/>
  <c r="K19" i="3" l="1"/>
  <c r="AA19" i="3" s="1"/>
  <c r="AB19" i="3" l="1"/>
  <c r="AC19" i="3" s="1"/>
  <c r="AD19" i="3" l="1"/>
  <c r="K18" i="3" l="1"/>
  <c r="AB18" i="3" l="1"/>
  <c r="AC18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<sst xmlns="http://schemas.openxmlformats.org/spreadsheetml/2006/main" count="123" uniqueCount="108">
  <si>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</si>
  <si>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</si>
  <si>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</si>
  <si>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</si>
  <si>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</si>
  <si>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</si>
  <si>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</si>
  <si>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</si>
  <si>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</si>
  <si>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</si>
  <si>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</si>
  <si>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</si>
  <si>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</si>
  <si>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</si>
  <si>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</si>
  <si>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</si>
  <si>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</si>
  <si>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</si>
  <si>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</si>
  <si>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</si>
  <si>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</si>
  <si>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</si>
  <si>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</si>
  <si>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</si>
  <si>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</si>
  <si>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</si>
  <si>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</si>
  <si>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</si>
  <si>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</si>
  <si>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</si>
  <si>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</si>
  <si>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</si>
  <si>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</si>
  <si>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</si>
  <si>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</si>
  <si>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</si>
  <si>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</si>
  <si>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</si>
  <si>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</si>
  <si>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</si>
  <si>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</si>
  <si>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</si>
  <si>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</si>
  <si>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</si>
  <si>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</si>
  <si>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</si>
  <si>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</si>
  <si>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</si>
  <si>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</si>
  <si>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</si>
  <si>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</si>
  <si>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</si>
  <si>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</si>
  <si>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</si>
  <si>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</si>
  <si>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</si>
  <si>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</si>
  <si>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</si>
  <si>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</si>
  <si>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</si>
  <si>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</si>
  <si>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</si>
  <si>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</si>
  <si>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</si>
  <si>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</si>
  <si>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</si>
  <si>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</si>
  <si>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</si>
  <si>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</si>
  <si>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</si>
  <si>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</si>
  <si>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</si>
  <si>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</si>
  <si>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</si>
  <si>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</si>
  <si>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</si>
  <si>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</si>
  <si>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т</t>
  </si>
  <si>
    <t>Металлопрокат</t>
  </si>
  <si>
    <t>ВГ000088</t>
  </si>
  <si>
    <t>Круг 55 ст.12Х18Н10Т</t>
  </si>
  <si>
    <t>ВГ000122</t>
  </si>
  <si>
    <t>Круг 70 ст.12Х18Н10Т</t>
  </si>
  <si>
    <t>ВГ000130</t>
  </si>
  <si>
    <t>Круг 30 ст.12Х18Н10Т</t>
  </si>
  <si>
    <t>ВГ000132</t>
  </si>
  <si>
    <t>Круг 16 ст.12Х18Н10Т</t>
  </si>
  <si>
    <t>ВГ000151</t>
  </si>
  <si>
    <t>Круг 65 ст.12Х18Н10Т</t>
  </si>
  <si>
    <t>ВГ000155</t>
  </si>
  <si>
    <t>Круг 50 БрАЖ9-4</t>
  </si>
  <si>
    <t>ВГ000156</t>
  </si>
  <si>
    <t>Круг 100 БрАЖ9-4</t>
  </si>
  <si>
    <t>ВГ000168</t>
  </si>
  <si>
    <t>Круг 90 БрАЖ9-4</t>
  </si>
  <si>
    <t>ВГ000189</t>
  </si>
  <si>
    <t>Круг 30 БрАЖ9-4</t>
  </si>
  <si>
    <t>ВГ000207</t>
  </si>
  <si>
    <t>Круг 70 БрАЖ9-4</t>
  </si>
  <si>
    <t>ВД000093</t>
  </si>
  <si>
    <t>Лист нержавеющий 12Х18Н10Т 4х1000х2000</t>
  </si>
  <si>
    <t>ВД000132</t>
  </si>
  <si>
    <t>Лист 3 (12Х18Н10Т)</t>
  </si>
  <si>
    <t>ВД000154</t>
  </si>
  <si>
    <t>Лист 2 (12Х18Н10Т)</t>
  </si>
  <si>
    <t>ВГ</t>
  </si>
  <si>
    <t>Круг</t>
  </si>
  <si>
    <t>Круг, 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</si>
</sst>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2"/>
      <color rgb="FF000000"/>
      <name val="Calibri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6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1"/>
  <sheetViews>
    <sheetView tabSelected="1" view="pageBreakPreview" zoomScale="90" zoomScaleNormal="70" zoomScaleSheetLayoutView="90" zoomScalePageLayoutView="120" workbookViewId="0">
      <pane xSplit="3" ySplit="17" topLeftCell="L18" activePane="bottomRight" state="frozen"/>
      <selection pane="topRight" activeCell="D1" sqref="D1"/>
      <selection pane="bottomLeft" activeCell="A18" sqref="A18"/>
      <selection pane="bottomRight" activeCell="AD28" sqref="AD28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27.5546875" style="1" customWidth="1"/>
    <col min="12" max="14" width="14.44140625" style="1" customWidth="1"/>
    <col min="15" max="16" width="12.6640625" style="1" customWidth="1"/>
    <col min="17" max="26" width="12.6640625" style="1" hidden="1" customWidth="1"/>
    <col min="27" max="27" width="14.6640625" style="1" customWidth="1"/>
    <col min="28" max="28" width="13" style="1" customWidth="1"/>
    <col min="29" max="29" width="17.2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5" t="s">
        <v>71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x14ac:dyDescent="0.25">
      <c r="C7" s="7" t="s">
        <v>33</v>
      </c>
      <c r="D7" s="55" t="s">
        <v>105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x14ac:dyDescent="0.25">
      <c r="C8" s="7" t="s">
        <v>25</v>
      </c>
      <c r="D8" s="55" t="s">
        <v>106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x14ac:dyDescent="0.25">
      <c r="C9" s="7" t="s">
        <v>24</v>
      </c>
      <c r="D9" s="55" t="s">
        <v>78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2.75" customHeight="1" x14ac:dyDescent="0.25">
      <c r="C10" s="7" t="s">
        <v>9</v>
      </c>
      <c r="D10" s="55" t="s">
        <v>107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6.4" x14ac:dyDescent="0.25">
      <c r="C11" s="7" t="s">
        <v>10</v>
      </c>
      <c r="D11" s="55" t="s">
        <v>72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39.6" x14ac:dyDescent="0.25">
      <c r="C12" s="7" t="s">
        <v>23</v>
      </c>
      <c r="D12" s="55" t="s">
        <v>73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4" spans="1:30" x14ac:dyDescent="0.25">
      <c r="A14" s="51" t="s">
        <v>6</v>
      </c>
      <c r="B14" s="58" t="s">
        <v>28</v>
      </c>
      <c r="C14" s="51" t="s">
        <v>1</v>
      </c>
      <c r="D14" s="58" t="s">
        <v>4</v>
      </c>
      <c r="E14" s="58" t="s">
        <v>60</v>
      </c>
      <c r="F14" s="51" t="s">
        <v>61</v>
      </c>
      <c r="G14" s="51"/>
      <c r="H14" s="51"/>
      <c r="I14" s="51"/>
      <c r="J14" s="58" t="s">
        <v>62</v>
      </c>
      <c r="K14" s="58" t="s">
        <v>65</v>
      </c>
      <c r="L14" s="46" t="s">
        <v>63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1" t="s">
        <v>66</v>
      </c>
      <c r="AB14" s="58" t="s">
        <v>35</v>
      </c>
      <c r="AC14" s="58" t="s">
        <v>34</v>
      </c>
      <c r="AD14" s="48" t="s">
        <v>57</v>
      </c>
    </row>
    <row r="15" spans="1:30" x14ac:dyDescent="0.25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29</v>
      </c>
      <c r="J15" s="59"/>
      <c r="K15" s="59"/>
      <c r="L15" s="46" t="s">
        <v>58</v>
      </c>
      <c r="M15" s="47"/>
      <c r="N15" s="47"/>
      <c r="O15" s="47"/>
      <c r="P15" s="47"/>
      <c r="Q15" s="46" t="s">
        <v>64</v>
      </c>
      <c r="R15" s="47"/>
      <c r="S15" s="47"/>
      <c r="T15" s="47"/>
      <c r="U15" s="47"/>
      <c r="V15" s="51" t="s">
        <v>59</v>
      </c>
      <c r="W15" s="51"/>
      <c r="X15" s="51"/>
      <c r="Y15" s="51"/>
      <c r="Z15" s="51"/>
      <c r="AA15" s="62"/>
      <c r="AB15" s="59"/>
      <c r="AC15" s="59"/>
      <c r="AD15" s="49"/>
    </row>
    <row r="16" spans="1:30" ht="51" customHeight="1" x14ac:dyDescent="0.25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6" t="s">
        <v>11</v>
      </c>
      <c r="M16" s="36" t="s">
        <v>12</v>
      </c>
      <c r="N16" s="36" t="s">
        <v>13</v>
      </c>
      <c r="O16" s="36" t="s">
        <v>36</v>
      </c>
      <c r="P16" s="36" t="s">
        <v>37</v>
      </c>
      <c r="Q16" s="36" t="s">
        <v>17</v>
      </c>
      <c r="R16" s="36" t="s">
        <v>18</v>
      </c>
      <c r="S16" s="36" t="s">
        <v>26</v>
      </c>
      <c r="T16" s="36" t="s">
        <v>38</v>
      </c>
      <c r="U16" s="36" t="s">
        <v>39</v>
      </c>
      <c r="V16" s="36" t="s">
        <v>19</v>
      </c>
      <c r="W16" s="36" t="s">
        <v>20</v>
      </c>
      <c r="X16" s="36" t="s">
        <v>21</v>
      </c>
      <c r="Y16" s="36" t="s">
        <v>40</v>
      </c>
      <c r="Z16" s="36" t="s">
        <v>41</v>
      </c>
      <c r="AA16" s="63"/>
      <c r="AB16" s="60"/>
      <c r="AC16" s="60"/>
      <c r="AD16" s="50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15.6" x14ac:dyDescent="0.25">
      <c r="A18" s="13">
        <v>1</v>
      </c>
      <c r="B18" s="14" t="s">
        <v>79</v>
      </c>
      <c r="C18" s="14" t="s">
        <v>80</v>
      </c>
      <c r="D18" s="40" t="s">
        <v>77</v>
      </c>
      <c r="E18" s="19">
        <v>5.1000000000000004E-2</v>
      </c>
      <c r="F18" s="42"/>
      <c r="G18" s="44"/>
      <c r="H18" s="16"/>
      <c r="I18" s="43"/>
      <c r="J18" s="19">
        <v>1.04</v>
      </c>
      <c r="K18" s="15" t="str">
        <f t="shared" ref="K18" si="0">IF(SUM(F18)=0,"",F18*J18)</f>
        <v/>
      </c>
      <c r="L18" s="17"/>
      <c r="M18" s="17">
        <v>304583.33299999998</v>
      </c>
      <c r="N18" s="17"/>
      <c r="O18" s="17">
        <v>385000</v>
      </c>
      <c r="P18" s="17">
        <v>395833</v>
      </c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1">COUNTIF(K18:Z18,"&gt;0")</f>
        <v>3</v>
      </c>
      <c r="AB18" s="20">
        <f t="shared" ref="AB18" si="2">CEILING(SUM(K18:Z18)/COUNTIF(K18:Z18,"&gt;0"),0.01)</f>
        <v>361805.45</v>
      </c>
      <c r="AC18" s="20">
        <f t="shared" ref="AC18" si="3">AB18*E18</f>
        <v>18452.077950000003</v>
      </c>
      <c r="AD18" s="35">
        <f t="shared" ref="AD18" si="4">STDEV(K18:Z18)/AB18*100</f>
        <v>13.778382198967085</v>
      </c>
    </row>
    <row r="19" spans="1:30" ht="15.6" x14ac:dyDescent="0.25">
      <c r="A19" s="13">
        <v>2</v>
      </c>
      <c r="B19" s="14" t="s">
        <v>81</v>
      </c>
      <c r="C19" s="14" t="s">
        <v>82</v>
      </c>
      <c r="D19" s="40" t="s">
        <v>77</v>
      </c>
      <c r="E19" s="19">
        <v>0.1</v>
      </c>
      <c r="F19" s="42"/>
      <c r="G19" s="44"/>
      <c r="H19" s="16"/>
      <c r="I19" s="43"/>
      <c r="J19" s="19">
        <v>1.04</v>
      </c>
      <c r="K19" s="15" t="str">
        <f t="shared" ref="K19" si="5">IF(SUM(F19)=0,"",F19*J19)</f>
        <v/>
      </c>
      <c r="L19" s="17"/>
      <c r="M19" s="17">
        <v>304583.33299999998</v>
      </c>
      <c r="N19" s="17"/>
      <c r="O19" s="17">
        <v>385000</v>
      </c>
      <c r="P19" s="17">
        <v>395833</v>
      </c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ref="AA19:AA20" si="6">COUNTIF(K19:Z19,"&gt;0")</f>
        <v>3</v>
      </c>
      <c r="AB19" s="20">
        <f t="shared" ref="AB19:AB20" si="7">CEILING(SUM(K19:Z19)/COUNTIF(K19:Z19,"&gt;0"),0.01)</f>
        <v>361805.45</v>
      </c>
      <c r="AC19" s="20">
        <f t="shared" ref="AC19:AC20" si="8">AB19*E19</f>
        <v>36180.545000000006</v>
      </c>
      <c r="AD19" s="35">
        <f t="shared" ref="AD19:AD20" si="9">STDEV(K19:Z19)/AB19*100</f>
        <v>13.778382198967085</v>
      </c>
    </row>
    <row r="20" spans="1:30" ht="15.6" x14ac:dyDescent="0.25">
      <c r="A20" s="13">
        <v>3</v>
      </c>
      <c r="B20" s="14" t="s">
        <v>83</v>
      </c>
      <c r="C20" s="14" t="s">
        <v>84</v>
      </c>
      <c r="D20" s="40" t="s">
        <v>77</v>
      </c>
      <c r="E20" s="19">
        <v>2.5000000000000001E-2</v>
      </c>
      <c r="F20" s="42"/>
      <c r="G20" s="44"/>
      <c r="H20" s="16"/>
      <c r="I20" s="43"/>
      <c r="J20" s="19">
        <v>1.04</v>
      </c>
      <c r="K20" s="15" t="str">
        <f t="shared" ref="K20" si="10">IF(SUM(F20)=0,"",F20*J20)</f>
        <v/>
      </c>
      <c r="L20" s="17"/>
      <c r="M20" s="17">
        <v>312433.33299999998</v>
      </c>
      <c r="N20" s="17"/>
      <c r="O20" s="17">
        <v>385000</v>
      </c>
      <c r="P20" s="17">
        <v>379170</v>
      </c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6"/>
        <v>3</v>
      </c>
      <c r="AB20" s="20">
        <f t="shared" si="7"/>
        <v>358867.78</v>
      </c>
      <c r="AC20" s="20">
        <f t="shared" si="8"/>
        <v>8971.6945000000014</v>
      </c>
      <c r="AD20" s="35">
        <f t="shared" si="9"/>
        <v>11.235035339632796</v>
      </c>
    </row>
    <row r="21" spans="1:30" ht="15.6" x14ac:dyDescent="0.25">
      <c r="A21" s="13">
        <v>4</v>
      </c>
      <c r="B21" s="14" t="s">
        <v>85</v>
      </c>
      <c r="C21" s="14" t="s">
        <v>86</v>
      </c>
      <c r="D21" s="40" t="s">
        <v>77</v>
      </c>
      <c r="E21" s="19">
        <v>0.01</v>
      </c>
      <c r="F21" s="42"/>
      <c r="G21" s="44"/>
      <c r="H21" s="16"/>
      <c r="I21" s="43"/>
      <c r="J21" s="19">
        <v>1.04</v>
      </c>
      <c r="K21" s="15" t="str">
        <f t="shared" ref="K21" si="11">IF(SUM(F21)=0,"",F21*J21)</f>
        <v/>
      </c>
      <c r="L21" s="17"/>
      <c r="M21" s="17">
        <v>304583.33299999998</v>
      </c>
      <c r="N21" s="17"/>
      <c r="O21" s="17">
        <v>385000</v>
      </c>
      <c r="P21" s="17">
        <v>404170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ref="AA21:AA23" si="12">COUNTIF(K21:Z21,"&gt;0")</f>
        <v>3</v>
      </c>
      <c r="AB21" s="20">
        <f t="shared" ref="AB21:AB23" si="13">CEILING(SUM(K21:Z21)/COUNTIF(K21:Z21,"&gt;0"),0.01)</f>
        <v>364584.45</v>
      </c>
      <c r="AC21" s="20">
        <f t="shared" ref="AC21:AC23" si="14">AB21*E21</f>
        <v>3645.8445000000002</v>
      </c>
      <c r="AD21" s="35">
        <f t="shared" ref="AD21:AD23" si="15">STDEV(K21:Z21)/AB21*100</f>
        <v>14.492970456376614</v>
      </c>
    </row>
    <row r="22" spans="1:30" ht="15.6" x14ac:dyDescent="0.25">
      <c r="A22" s="13">
        <v>5</v>
      </c>
      <c r="B22" s="14" t="s">
        <v>87</v>
      </c>
      <c r="C22" s="14" t="s">
        <v>88</v>
      </c>
      <c r="D22" s="40" t="s">
        <v>77</v>
      </c>
      <c r="E22" s="19">
        <v>4.4999999999999998E-2</v>
      </c>
      <c r="F22" s="42"/>
      <c r="G22" s="44"/>
      <c r="H22" s="16"/>
      <c r="I22" s="43"/>
      <c r="J22" s="19">
        <v>1.04</v>
      </c>
      <c r="K22" s="15" t="str">
        <f t="shared" ref="K22" si="16">IF(SUM(F22)=0,"",F22*J22)</f>
        <v/>
      </c>
      <c r="L22" s="17"/>
      <c r="M22" s="17">
        <v>304583.33299999998</v>
      </c>
      <c r="N22" s="17"/>
      <c r="O22" s="17">
        <v>385000</v>
      </c>
      <c r="P22" s="17">
        <v>379170</v>
      </c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>
        <f t="shared" si="12"/>
        <v>3</v>
      </c>
      <c r="AB22" s="20">
        <f t="shared" si="13"/>
        <v>356251.12</v>
      </c>
      <c r="AC22" s="20">
        <f t="shared" si="14"/>
        <v>16031.3004</v>
      </c>
      <c r="AD22" s="35">
        <f t="shared" si="15"/>
        <v>12.586755700718989</v>
      </c>
    </row>
    <row r="23" spans="1:30" ht="15.6" x14ac:dyDescent="0.25">
      <c r="A23" s="13">
        <v>6</v>
      </c>
      <c r="B23" s="14" t="s">
        <v>89</v>
      </c>
      <c r="C23" s="14" t="s">
        <v>90</v>
      </c>
      <c r="D23" s="40" t="s">
        <v>77</v>
      </c>
      <c r="E23" s="19">
        <v>0.03</v>
      </c>
      <c r="F23" s="42"/>
      <c r="G23" s="44"/>
      <c r="H23" s="16"/>
      <c r="I23" s="43"/>
      <c r="J23" s="19">
        <v>1.04</v>
      </c>
      <c r="K23" s="15" t="str">
        <f t="shared" ref="K23:K24" si="17">IF(SUM(F23)=0,"",F23*J23)</f>
        <v/>
      </c>
      <c r="L23" s="17">
        <v>916666</v>
      </c>
      <c r="M23" s="17">
        <v>832500</v>
      </c>
      <c r="N23" s="17">
        <v>1208330</v>
      </c>
      <c r="O23" s="17">
        <v>1000000</v>
      </c>
      <c r="P23" s="17">
        <v>1100000</v>
      </c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>
        <f t="shared" si="12"/>
        <v>5</v>
      </c>
      <c r="AB23" s="20">
        <f t="shared" si="13"/>
        <v>1011499.2000000001</v>
      </c>
      <c r="AC23" s="20">
        <f t="shared" si="14"/>
        <v>30344.976000000002</v>
      </c>
      <c r="AD23" s="35">
        <f t="shared" si="15"/>
        <v>14.642183351391806</v>
      </c>
    </row>
    <row r="24" spans="1:30" ht="15.6" x14ac:dyDescent="0.25">
      <c r="A24" s="13">
        <v>7</v>
      </c>
      <c r="B24" s="14" t="s">
        <v>91</v>
      </c>
      <c r="C24" s="14" t="s">
        <v>92</v>
      </c>
      <c r="D24" s="40" t="s">
        <v>77</v>
      </c>
      <c r="E24" s="19">
        <v>3.5000000000000003E-2</v>
      </c>
      <c r="F24" s="42"/>
      <c r="G24" s="44"/>
      <c r="H24" s="16"/>
      <c r="I24" s="43"/>
      <c r="J24" s="19">
        <v>1.04</v>
      </c>
      <c r="K24" s="15" t="str">
        <f t="shared" si="17"/>
        <v/>
      </c>
      <c r="L24" s="17">
        <v>916666</v>
      </c>
      <c r="M24" s="17">
        <v>832500</v>
      </c>
      <c r="N24" s="17">
        <v>1208330</v>
      </c>
      <c r="O24" s="17">
        <v>1000000</v>
      </c>
      <c r="P24" s="17">
        <v>1100000</v>
      </c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ref="AA24:AA30" si="18">COUNTIF(K24:Z24,"&gt;0")</f>
        <v>5</v>
      </c>
      <c r="AB24" s="20">
        <f t="shared" ref="AB24:AB30" si="19">CEILING(SUM(K24:Z24)/COUNTIF(K24:Z24,"&gt;0"),0.01)</f>
        <v>1011499.2000000001</v>
      </c>
      <c r="AC24" s="20">
        <f t="shared" ref="AC24:AC30" si="20">AB24*E24</f>
        <v>35402.472000000009</v>
      </c>
      <c r="AD24" s="35">
        <f t="shared" ref="AD24:AD30" si="21">STDEV(K24:Z24)/AB24*100</f>
        <v>14.642183351391806</v>
      </c>
    </row>
    <row r="25" spans="1:30" ht="15.6" x14ac:dyDescent="0.25">
      <c r="A25" s="13">
        <v>8</v>
      </c>
      <c r="B25" s="14" t="s">
        <v>93</v>
      </c>
      <c r="C25" s="14" t="s">
        <v>94</v>
      </c>
      <c r="D25" s="40" t="s">
        <v>77</v>
      </c>
      <c r="E25" s="19">
        <v>0.03</v>
      </c>
      <c r="F25" s="42"/>
      <c r="G25" s="44"/>
      <c r="H25" s="16"/>
      <c r="I25" s="43"/>
      <c r="J25" s="19">
        <v>1.04</v>
      </c>
      <c r="K25" s="15" t="str">
        <f t="shared" ref="K25" si="22">IF(SUM(F25)=0,"",F25*J25)</f>
        <v/>
      </c>
      <c r="L25" s="17">
        <v>916666</v>
      </c>
      <c r="M25" s="17">
        <v>832500</v>
      </c>
      <c r="N25" s="17">
        <v>1208330</v>
      </c>
      <c r="O25" s="17">
        <v>1000000</v>
      </c>
      <c r="P25" s="17">
        <v>1100000</v>
      </c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si="18"/>
        <v>5</v>
      </c>
      <c r="AB25" s="20">
        <f t="shared" si="19"/>
        <v>1011499.2000000001</v>
      </c>
      <c r="AC25" s="20">
        <f t="shared" si="20"/>
        <v>30344.976000000002</v>
      </c>
      <c r="AD25" s="35">
        <f t="shared" si="21"/>
        <v>14.642183351391806</v>
      </c>
    </row>
    <row r="26" spans="1:30" ht="15.6" x14ac:dyDescent="0.25">
      <c r="A26" s="13">
        <v>9</v>
      </c>
      <c r="B26" s="14" t="s">
        <v>95</v>
      </c>
      <c r="C26" s="14" t="s">
        <v>96</v>
      </c>
      <c r="D26" s="40" t="s">
        <v>77</v>
      </c>
      <c r="E26" s="19">
        <v>0.1</v>
      </c>
      <c r="F26" s="42"/>
      <c r="G26" s="44"/>
      <c r="H26" s="16"/>
      <c r="I26" s="43"/>
      <c r="J26" s="19">
        <v>1.04</v>
      </c>
      <c r="K26" s="15" t="str">
        <f t="shared" ref="K26:K27" si="23">IF(SUM(F26)=0,"",F26*J26)</f>
        <v/>
      </c>
      <c r="L26" s="17">
        <v>916666</v>
      </c>
      <c r="M26" s="17">
        <v>832500</v>
      </c>
      <c r="N26" s="17">
        <v>1208330</v>
      </c>
      <c r="O26" s="17">
        <v>1000000</v>
      </c>
      <c r="P26" s="17">
        <v>1083330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>
        <f t="shared" si="18"/>
        <v>5</v>
      </c>
      <c r="AB26" s="20">
        <f t="shared" si="19"/>
        <v>1008165.2000000001</v>
      </c>
      <c r="AC26" s="20">
        <f t="shared" si="20"/>
        <v>100816.52000000002</v>
      </c>
      <c r="AD26" s="35">
        <f t="shared" si="21"/>
        <v>14.46039930953533</v>
      </c>
    </row>
    <row r="27" spans="1:30" ht="15.6" x14ac:dyDescent="0.25">
      <c r="A27" s="13">
        <v>10</v>
      </c>
      <c r="B27" s="14" t="s">
        <v>97</v>
      </c>
      <c r="C27" s="14" t="s">
        <v>98</v>
      </c>
      <c r="D27" s="40" t="s">
        <v>77</v>
      </c>
      <c r="E27" s="19">
        <v>0.11</v>
      </c>
      <c r="F27" s="42"/>
      <c r="G27" s="44"/>
      <c r="H27" s="16"/>
      <c r="I27" s="43"/>
      <c r="J27" s="19">
        <v>1.04</v>
      </c>
      <c r="K27" s="15" t="str">
        <f t="shared" si="23"/>
        <v/>
      </c>
      <c r="L27" s="17">
        <v>916666</v>
      </c>
      <c r="M27" s="17">
        <v>832500</v>
      </c>
      <c r="N27" s="17">
        <v>1208330</v>
      </c>
      <c r="O27" s="17">
        <v>1000000</v>
      </c>
      <c r="P27" s="17">
        <v>1083330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>
        <f t="shared" si="18"/>
        <v>5</v>
      </c>
      <c r="AB27" s="20">
        <f t="shared" si="19"/>
        <v>1008165.2000000001</v>
      </c>
      <c r="AC27" s="20">
        <f t="shared" si="20"/>
        <v>110898.17200000001</v>
      </c>
      <c r="AD27" s="35">
        <f t="shared" si="21"/>
        <v>14.46039930953533</v>
      </c>
    </row>
    <row r="28" spans="1:30" ht="26.4" x14ac:dyDescent="0.25">
      <c r="A28" s="13">
        <v>11</v>
      </c>
      <c r="B28" s="14" t="s">
        <v>99</v>
      </c>
      <c r="C28" s="14" t="s">
        <v>100</v>
      </c>
      <c r="D28" s="40" t="s">
        <v>77</v>
      </c>
      <c r="E28" s="19">
        <v>0.2</v>
      </c>
      <c r="F28" s="42"/>
      <c r="G28" s="44"/>
      <c r="H28" s="16"/>
      <c r="I28" s="43"/>
      <c r="J28" s="19">
        <v>1.04</v>
      </c>
      <c r="K28" s="15" t="str">
        <f t="shared" ref="K28" si="24">IF(SUM(F28)=0,"",F28*J28)</f>
        <v/>
      </c>
      <c r="L28" s="17"/>
      <c r="M28" s="17">
        <v>311000</v>
      </c>
      <c r="N28" s="17"/>
      <c r="O28" s="17">
        <v>390000</v>
      </c>
      <c r="P28" s="17">
        <v>433330</v>
      </c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>
        <f t="shared" si="18"/>
        <v>3</v>
      </c>
      <c r="AB28" s="20">
        <f t="shared" si="19"/>
        <v>378110</v>
      </c>
      <c r="AC28" s="20">
        <f t="shared" si="20"/>
        <v>75622</v>
      </c>
      <c r="AD28" s="35">
        <f t="shared" si="21"/>
        <v>16.404139177775445</v>
      </c>
    </row>
    <row r="29" spans="1:30" ht="15.6" x14ac:dyDescent="0.25">
      <c r="A29" s="13">
        <v>12</v>
      </c>
      <c r="B29" s="14" t="s">
        <v>101</v>
      </c>
      <c r="C29" s="14" t="s">
        <v>102</v>
      </c>
      <c r="D29" s="40" t="s">
        <v>77</v>
      </c>
      <c r="E29" s="19">
        <v>0.30000000000000004</v>
      </c>
      <c r="F29" s="42"/>
      <c r="G29" s="44"/>
      <c r="H29" s="16"/>
      <c r="I29" s="43"/>
      <c r="J29" s="19">
        <v>1.04</v>
      </c>
      <c r="K29" s="15" t="str">
        <f t="shared" ref="K29:K30" si="25">IF(SUM(F29)=0,"",F29*J29)</f>
        <v/>
      </c>
      <c r="L29" s="17"/>
      <c r="M29" s="17">
        <v>330316.66600000003</v>
      </c>
      <c r="N29" s="17"/>
      <c r="O29" s="17">
        <v>390000</v>
      </c>
      <c r="P29" s="17">
        <v>433330</v>
      </c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>
        <f t="shared" si="18"/>
        <v>3</v>
      </c>
      <c r="AB29" s="20">
        <f t="shared" si="19"/>
        <v>384548.89</v>
      </c>
      <c r="AC29" s="20">
        <f t="shared" si="20"/>
        <v>115364.66700000002</v>
      </c>
      <c r="AD29" s="35">
        <f t="shared" si="21"/>
        <v>13.450189676630181</v>
      </c>
    </row>
    <row r="30" spans="1:30" ht="15.6" x14ac:dyDescent="0.25">
      <c r="A30" s="13">
        <v>13</v>
      </c>
      <c r="B30" s="14" t="s">
        <v>103</v>
      </c>
      <c r="C30" s="14" t="s">
        <v>104</v>
      </c>
      <c r="D30" s="40" t="s">
        <v>77</v>
      </c>
      <c r="E30" s="19">
        <v>0.3</v>
      </c>
      <c r="F30" s="42"/>
      <c r="G30" s="44"/>
      <c r="H30" s="16"/>
      <c r="I30" s="43"/>
      <c r="J30" s="19">
        <v>1.04</v>
      </c>
      <c r="K30" s="15" t="str">
        <f t="shared" si="25"/>
        <v/>
      </c>
      <c r="L30" s="17"/>
      <c r="M30" s="17">
        <v>381041.66600000003</v>
      </c>
      <c r="N30" s="17"/>
      <c r="O30" s="17">
        <v>390000</v>
      </c>
      <c r="P30" s="17">
        <v>441670</v>
      </c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>
        <f t="shared" si="18"/>
        <v>3</v>
      </c>
      <c r="AB30" s="20">
        <f t="shared" si="19"/>
        <v>404237.23</v>
      </c>
      <c r="AC30" s="20">
        <f t="shared" si="20"/>
        <v>121271.16899999999</v>
      </c>
      <c r="AD30" s="35">
        <f t="shared" si="21"/>
        <v>8.095671331804045</v>
      </c>
    </row>
    <row r="31" spans="1:30" x14ac:dyDescent="0.25">
      <c r="A31" s="31"/>
      <c r="B31" s="32"/>
      <c r="C31" s="53" t="s">
        <v>5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3"/>
      <c r="AC31" s="33">
        <v>703361.42</v>
      </c>
      <c r="AD31" s="34"/>
    </row>
    <row r="32" spans="1:30" x14ac:dyDescent="0.25"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2"/>
    </row>
    <row r="33" spans="3:29" s="23" customFormat="1" hidden="1" x14ac:dyDescent="0.25">
      <c r="C33" s="23" t="s">
        <v>8</v>
      </c>
    </row>
    <row r="34" spans="3:29" s="23" customFormat="1" hidden="1" x14ac:dyDescent="0.25">
      <c r="C34" s="24" t="s">
        <v>30</v>
      </c>
    </row>
    <row r="35" spans="3:29" s="23" customFormat="1" hidden="1" x14ac:dyDescent="0.25">
      <c r="C35" s="24" t="s">
        <v>31</v>
      </c>
    </row>
    <row r="36" spans="3:29" s="23" customFormat="1" hidden="1" x14ac:dyDescent="0.25">
      <c r="C36" s="24" t="s">
        <v>32</v>
      </c>
    </row>
    <row r="37" spans="3:29" x14ac:dyDescent="0.25">
      <c r="L37" s="25"/>
    </row>
    <row r="38" spans="3:29" s="3" customFormat="1" ht="15.6" x14ac:dyDescent="0.3">
      <c r="C38" s="26" t="s">
        <v>0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3:29" s="3" customFormat="1" ht="15.6" x14ac:dyDescent="0.3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3:29" s="3" customFormat="1" ht="15.6" x14ac:dyDescent="0.3">
      <c r="C40" s="41">
        <v>44999</v>
      </c>
      <c r="D40" s="27"/>
      <c r="E40" s="27"/>
      <c r="F40" s="45" t="s">
        <v>75</v>
      </c>
      <c r="G40" s="45"/>
      <c r="H40" s="45"/>
      <c r="I40" s="45"/>
      <c r="J40" s="45"/>
      <c r="K40" s="28"/>
      <c r="L40" s="45"/>
      <c r="M40" s="45"/>
      <c r="N40" s="45"/>
      <c r="O40" s="38"/>
      <c r="P40" s="38"/>
      <c r="Q40" s="1"/>
      <c r="R40" s="1"/>
      <c r="S40" s="1"/>
      <c r="T40" s="1"/>
      <c r="U40" s="1"/>
      <c r="V40" s="27"/>
      <c r="W40" s="27"/>
      <c r="X40" s="27"/>
      <c r="Y40" s="27"/>
      <c r="Z40" s="27"/>
      <c r="AA40" s="27"/>
      <c r="AB40" s="27"/>
      <c r="AC40" s="29"/>
    </row>
    <row r="41" spans="3:29" s="3" customFormat="1" ht="15.6" x14ac:dyDescent="0.3">
      <c r="C41" s="39" t="s">
        <v>2</v>
      </c>
      <c r="D41" s="27"/>
      <c r="E41" s="27"/>
      <c r="F41" s="65" t="s">
        <v>74</v>
      </c>
      <c r="G41" s="65"/>
      <c r="H41" s="65"/>
      <c r="I41" s="65"/>
      <c r="J41" s="65"/>
      <c r="K41" s="1"/>
      <c r="L41" s="64" t="s">
        <v>7</v>
      </c>
      <c r="M41" s="64"/>
      <c r="N41" s="64"/>
      <c r="O41" s="38"/>
      <c r="P41" s="38"/>
      <c r="Q41" s="1"/>
      <c r="R41" s="1"/>
      <c r="S41" s="1"/>
      <c r="T41" s="1"/>
      <c r="U41" s="1"/>
      <c r="V41" s="27"/>
      <c r="W41" s="27"/>
      <c r="X41" s="27"/>
      <c r="Y41" s="27"/>
      <c r="Z41" s="27"/>
      <c r="AA41" s="27"/>
      <c r="AB41" s="27"/>
    </row>
    <row r="42" spans="3:29" x14ac:dyDescent="0.25">
      <c r="C42" s="30"/>
      <c r="V42" s="28"/>
      <c r="W42" s="28"/>
      <c r="X42" s="28"/>
      <c r="Y42" s="28"/>
      <c r="Z42" s="28"/>
      <c r="AA42" s="28"/>
      <c r="AB42" s="28"/>
    </row>
    <row r="43" spans="3:29" x14ac:dyDescent="0.25">
      <c r="C43" s="26" t="s">
        <v>27</v>
      </c>
      <c r="V43" s="28"/>
      <c r="W43" s="28"/>
      <c r="X43" s="28"/>
      <c r="Y43" s="28"/>
      <c r="Z43" s="28"/>
      <c r="AA43" s="28"/>
      <c r="AB43" s="28"/>
    </row>
    <row r="44" spans="3:29" x14ac:dyDescent="0.25">
      <c r="V44" s="28"/>
      <c r="W44" s="28"/>
      <c r="X44" s="28"/>
      <c r="Y44" s="28"/>
      <c r="Z44" s="28"/>
      <c r="AA44" s="28"/>
      <c r="AB44" s="28"/>
    </row>
    <row r="45" spans="3:29" x14ac:dyDescent="0.25">
      <c r="C45" s="41">
        <v>44999</v>
      </c>
      <c r="D45" s="27"/>
      <c r="E45" s="27"/>
      <c r="F45" s="45" t="s">
        <v>76</v>
      </c>
      <c r="G45" s="45"/>
      <c r="H45" s="45"/>
      <c r="I45" s="45"/>
      <c r="J45" s="45"/>
      <c r="K45" s="28"/>
      <c r="L45" s="45"/>
      <c r="M45" s="45"/>
      <c r="N45" s="45"/>
      <c r="O45" s="38"/>
      <c r="P45" s="38"/>
      <c r="V45" s="27"/>
      <c r="W45" s="27"/>
      <c r="X45" s="27"/>
      <c r="Y45" s="27"/>
      <c r="Z45" s="27"/>
      <c r="AA45" s="27"/>
      <c r="AB45" s="27"/>
    </row>
    <row r="46" spans="3:29" x14ac:dyDescent="0.25">
      <c r="C46" s="39" t="s">
        <v>2</v>
      </c>
      <c r="D46" s="27"/>
      <c r="E46" s="27"/>
      <c r="F46" s="65" t="s">
        <v>74</v>
      </c>
      <c r="G46" s="65"/>
      <c r="H46" s="65"/>
      <c r="I46" s="65"/>
      <c r="J46" s="65"/>
      <c r="L46" s="64" t="s">
        <v>7</v>
      </c>
      <c r="M46" s="64"/>
      <c r="N46" s="64"/>
      <c r="O46" s="38"/>
      <c r="P46" s="38"/>
      <c r="V46" s="27"/>
      <c r="W46" s="27"/>
      <c r="X46" s="27"/>
      <c r="Y46" s="27"/>
      <c r="Z46" s="27"/>
      <c r="AA46" s="27"/>
      <c r="AB46" s="27"/>
    </row>
    <row r="49" spans="3:30" x14ac:dyDescent="0.25">
      <c r="C49" s="26" t="s">
        <v>67</v>
      </c>
    </row>
    <row r="51" spans="3:30" x14ac:dyDescent="0.25"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8:E30 G18:I30" name="Диапазон3"/>
    <protectedRange sqref="X18:Z30 P18:U30" name="Диапазон4"/>
    <protectedRange sqref="C40 F40 L40 L45 F45 C45" name="Диапазон5"/>
    <protectedRange sqref="D34:AC36" name="Диапазон6"/>
    <protectedRange sqref="V1" name="Диапазон8_1"/>
    <protectedRange sqref="C34:C36" name="Диапазон6_1"/>
    <protectedRange sqref="F18:F30" name="Диапазон3_3"/>
    <protectedRange sqref="V18:W30 L18:O30" name="Диапазон4_1"/>
  </protectedRanges>
  <autoFilter ref="A17:AD31"/>
  <mergeCells count="38">
    <mergeCell ref="B14:B16"/>
    <mergeCell ref="F14:I14"/>
    <mergeCell ref="I15:I16"/>
    <mergeCell ref="L45:N45"/>
    <mergeCell ref="L46:N46"/>
    <mergeCell ref="F45:J45"/>
    <mergeCell ref="F46:J46"/>
    <mergeCell ref="J14:J16"/>
    <mergeCell ref="F15:F16"/>
    <mergeCell ref="L40:N40"/>
    <mergeCell ref="L41:N41"/>
    <mergeCell ref="F40:J40"/>
    <mergeCell ref="F41:J41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51:AD51"/>
    <mergeCell ref="L15:P15"/>
    <mergeCell ref="AD14:AD16"/>
    <mergeCell ref="A14:A16"/>
    <mergeCell ref="C4:AC4"/>
    <mergeCell ref="C31:M31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6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2022-09-23T10:57:14Z</cp:lastPrinted>
  <dcterms:created xsi:type="dcterms:W3CDTF">1996-10-08T23:32:33Z</dcterms:created>
  <dcterms:modified xsi:type="dcterms:W3CDTF">2023-03-16T04:53:53Z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